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5. HK\Hodnocení bez podpisů\"/>
    </mc:Choice>
  </mc:AlternateContent>
  <xr:revisionPtr revIDLastSave="0" documentId="13_ncr:1_{D1AC2298-38F3-4339-82BD-92ABB22338B3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6023-Krácení v projektu paušál" sheetId="1" r:id="rId1"/>
    <sheet name="vzorce" sheetId="2" state="hidden" r:id="rId2"/>
  </sheets>
  <definedNames>
    <definedName name="_xlnm._FilterDatabase" localSheetId="0" hidden="1">'6023-Krácení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<sst xmlns="http://schemas.openxmlformats.org/spreadsheetml/2006/main" count="62" uniqueCount="58">
  <si>
    <t>Název projektu:</t>
  </si>
  <si>
    <t>Káčko pro život, nízkoprahové a terénní služby pro osoby bez přístřeší v kombinaci se závislostí</t>
  </si>
  <si>
    <t>Název žadatele:</t>
  </si>
  <si>
    <t>Kolpingovo dílo České republiky z.s.</t>
  </si>
  <si>
    <t xml:space="preserve">Registrační číslo projektu: </t>
  </si>
  <si>
    <t>CZ.03.02.01/00/25_106/0006023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</si>
  <si>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</si>
  <si>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</si>
  <si>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</si>
  <si>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</si>
  <si>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</si>
  <si>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</si>
  <si>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</si>
  <si>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</si>
  <si>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</si>
  <si>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</si>
  <si>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</si>
  <si>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</si>
  <si>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</si>
  <si>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</si>
  <si>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</si>
  <si>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</si>
  <si>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</si>
  <si>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</si>
  <si>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</si>
  <si>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</si>
  <si>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</si>
  <si>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</si>
  <si>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</si>
  <si>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</si>
  <si>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Kontaktní a terénní pracovník 0,25 PS vedoucí</t>
  </si>
  <si>
    <t>Vzhledem k názvu pozice a k zařazení pracovníka v Příloze 5A bude kráceno na poměrnou část dle sazby mzdy obvyklé u pozice sociální pracovník (65696 Kč x 0,25 úvazku).</t>
  </si>
  <si>
    <t>1.1.1.2</t>
  </si>
  <si>
    <t>Kontaktní a terénní pracovník 0,25 PS</t>
  </si>
  <si>
    <t>1.1.1.3</t>
  </si>
  <si>
    <t>Kontaktní pracovník, terapeut 0,1 PS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</si>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</sst>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4" sqref="A4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944136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1321790.3999999999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15264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21369.599999999999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928872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1300420.8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114.75" x14ac:dyDescent="0.2">
      <c r="A18" s="29" t="s">
        <v>29</v>
      </c>
      <c r="B18" s="30" t="s">
        <v>30</v>
      </c>
      <c r="C18" s="37">
        <v>17060</v>
      </c>
      <c r="D18" s="37">
        <v>24</v>
      </c>
      <c r="E18" s="10">
        <f t="shared" ref="E18:E55" si="3">C18*D18</f>
        <v>409440</v>
      </c>
      <c r="F18" s="41">
        <v>16424</v>
      </c>
      <c r="G18" s="37">
        <v>24</v>
      </c>
      <c r="H18" s="11">
        <f t="shared" si="1"/>
        <v>394176</v>
      </c>
      <c r="I18" s="12">
        <f t="shared" si="2"/>
        <v>15264</v>
      </c>
      <c r="J18" s="45" t="s">
        <v>31</v>
      </c>
      <c r="K18" s="17"/>
    </row>
    <row r="19" spans="1:11" ht="25.5" hidden="1" x14ac:dyDescent="0.2">
      <c r="A19" s="29" t="s">
        <v>32</v>
      </c>
      <c r="B19" s="30" t="s">
        <v>33</v>
      </c>
      <c r="C19" s="37">
        <v>15722</v>
      </c>
      <c r="D19" s="37">
        <v>24</v>
      </c>
      <c r="E19" s="10">
        <f t="shared" si="3"/>
        <v>377328</v>
      </c>
      <c r="F19" s="41">
        <v>15722</v>
      </c>
      <c r="G19" s="37">
        <v>24</v>
      </c>
      <c r="H19" s="11">
        <f t="shared" si="1"/>
        <v>377328</v>
      </c>
      <c r="I19" s="12">
        <f t="shared" si="2"/>
        <v>0</v>
      </c>
      <c r="J19" s="45"/>
      <c r="K19" s="17"/>
    </row>
    <row r="20" spans="1:11" ht="25.5" hidden="1" x14ac:dyDescent="0.2">
      <c r="A20" s="29" t="s">
        <v>34</v>
      </c>
      <c r="B20" s="30" t="s">
        <v>35</v>
      </c>
      <c r="C20" s="37">
        <v>6557</v>
      </c>
      <c r="D20" s="37">
        <v>24</v>
      </c>
      <c r="E20" s="10">
        <f t="shared" si="3"/>
        <v>157368</v>
      </c>
      <c r="F20" s="41">
        <v>6557</v>
      </c>
      <c r="G20" s="37">
        <v>24</v>
      </c>
      <c r="H20" s="11">
        <f t="shared" si="1"/>
        <v>157368</v>
      </c>
      <c r="I20" s="12">
        <f t="shared" si="2"/>
        <v>0</v>
      </c>
      <c r="J20" s="45"/>
      <c r="K20" s="17"/>
    </row>
    <row r="21" spans="1:11" hidden="1" x14ac:dyDescent="0.2">
      <c r="A21" s="29" t="s">
        <v>36</v>
      </c>
      <c r="B21" s="30" t="s">
        <v>37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25.5" hidden="1" x14ac:dyDescent="0.2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.5" hidden="1" x14ac:dyDescent="0.2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'6023-Krácení v projektu paušál'!A15:A70</f>
        <v>1</v>
      </c>
      <c r="B1" t="str" cm="1">
        <f t="array" ref="B1:B56">'6023-Krácení v projektu paušál'!B15:B70</f>
        <v>Celkové způsobilé výdaje</v>
      </c>
      <c r="C1" cm="1">
        <f t="array" ref="C1:C56">'6023-Krácení v projektu paušál'!C15:C70</f>
        <v>0</v>
      </c>
      <c r="D1" cm="1">
        <f t="array" ref="D1:D56">'6023-Krácení v projektu paušál'!D15:D70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54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55</v>
      </c>
      <c r="G3" s="58" t="s">
        <v>18</v>
      </c>
    </row>
    <row r="4" spans="1:7" x14ac:dyDescent="0.25">
      <c r="A4" t="str">
        <v>1.1.1.1</v>
      </c>
      <c r="B4" t="str">
        <v>Kontaktní a terénní pracovník 0,25 PS vedoucí</v>
      </c>
      <c r="C4">
        <v>17060</v>
      </c>
      <c r="D4">
        <v>24</v>
      </c>
      <c r="F4" s="57" t="s">
        <v>44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Kontaktní a terénní pracovník 0,25 PS</v>
      </c>
      <c r="C5">
        <v>15722</v>
      </c>
      <c r="D5">
        <v>24</v>
      </c>
      <c r="F5" s="57" t="s">
        <v>56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Kontaktní pracovník, terapeut 0,1 PS</v>
      </c>
      <c r="C6">
        <v>6557</v>
      </c>
      <c r="D6">
        <v>24</v>
      </c>
      <c r="F6" s="59" t="s">
        <v>57</v>
      </c>
      <c r="G6" s="59">
        <f>G4+G5</f>
        <v>0</v>
      </c>
    </row>
    <row r="7" spans="1:7" x14ac:dyDescent="0.2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2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25">
      <c r="A9" t="str">
        <v>1.2</v>
      </c>
      <c r="B9" t="str">
        <v>Paušální sazba</v>
      </c>
      <c r="C9">
        <v>0</v>
      </c>
      <c r="D9">
        <v>0</v>
      </c>
    </row>
    <row r="10" spans="1:7" x14ac:dyDescent="0.25">
      <c r="A10" t="str">
        <v>1.3</v>
      </c>
      <c r="B10" t="str">
        <v>Mzdové příspěvky</v>
      </c>
      <c r="C10">
        <v>0</v>
      </c>
      <c r="D10">
        <v>0</v>
      </c>
    </row>
    <row r="11" spans="1:7" x14ac:dyDescent="0.25">
      <c r="A11" t="str">
        <v>1.3.1</v>
      </c>
      <c r="B11" t="str">
        <v>Mzdové příspěvky na pracovní místa</v>
      </c>
      <c r="C11">
        <v>0</v>
      </c>
      <c r="D11">
        <v>0</v>
      </c>
    </row>
    <row r="12" spans="1:7" x14ac:dyDescent="0.25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 x14ac:dyDescent="0.25">
      <c r="A13" t="str">
        <v>2</v>
      </c>
      <c r="B13" t="str">
        <v>Celkové nezpůsobilé výdaje</v>
      </c>
      <c r="C13">
        <v>0</v>
      </c>
      <c r="D13">
        <v>0</v>
      </c>
    </row>
    <row r="14" spans="1:7" x14ac:dyDescent="0.25">
      <c r="A14" t="str">
        <v>3</v>
      </c>
      <c r="B14" t="str">
        <v>Pro informaci - CZV neinvestiční</v>
      </c>
      <c r="C14">
        <v>0</v>
      </c>
      <c r="D14">
        <v>0</v>
      </c>
    </row>
    <row r="15" spans="1:7" x14ac:dyDescent="0.25">
      <c r="A15" t="str">
        <v>4</v>
      </c>
      <c r="B15" t="str">
        <v>Pro informaci - CZV investiční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6023-Krácení v projektu paušál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2025-11-03T10:54:54Z</dcterms:modified>
  <cp:category/>
  <cp:contentStatus/>
</cp:coreProperties>
</file>